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4.2025 Mobiliario ANEP\04. Comunicados y enmiendas\ENMIENDA 1\"/>
    </mc:Choice>
  </mc:AlternateContent>
  <xr:revisionPtr revIDLastSave="0" documentId="13_ncr:1_{870BF077-EAE6-4A65-A9E6-5BFACBF12B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biliario" sheetId="1" r:id="rId1"/>
  </sheets>
  <definedNames>
    <definedName name="_xlnm.Print_Area" localSheetId="0">Mobiliario!$B$2:$H$168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67" i="1"/>
  <c r="F68" i="1" l="1"/>
</calcChain>
</file>

<file path=xl/sharedStrings.xml><?xml version="1.0" encoding="utf-8"?>
<sst xmlns="http://schemas.openxmlformats.org/spreadsheetml/2006/main" count="129" uniqueCount="128">
  <si>
    <t>Ítem</t>
  </si>
  <si>
    <t>Objeto</t>
  </si>
  <si>
    <t>Cantidad</t>
  </si>
  <si>
    <t>Sillón</t>
  </si>
  <si>
    <t>Mesa sala docente</t>
  </si>
  <si>
    <t>Banco individual</t>
  </si>
  <si>
    <t>Cartelera de corcho</t>
  </si>
  <si>
    <t>ANEXO II</t>
  </si>
  <si>
    <t>Precio unitario $ (iva incl.)</t>
  </si>
  <si>
    <t>Monto ítem $ (iva incl.)</t>
  </si>
  <si>
    <t xml:space="preserve">Empresa: </t>
  </si>
  <si>
    <t>Mesa comedor</t>
  </si>
  <si>
    <t>Documento:      ANEXO II.   FORMULARIO OFERTA ECONÓMICA</t>
  </si>
  <si>
    <t>Banco comedor</t>
  </si>
  <si>
    <t>Panel expositor</t>
  </si>
  <si>
    <t>Papelera amurable</t>
  </si>
  <si>
    <t>Placard doble</t>
  </si>
  <si>
    <t>Papelera individual</t>
  </si>
  <si>
    <t>Estantería metálica</t>
  </si>
  <si>
    <t>Taburete</t>
  </si>
  <si>
    <t>Mesa baja</t>
  </si>
  <si>
    <t>Pizarra móvil</t>
  </si>
  <si>
    <t>Perchero de pie</t>
  </si>
  <si>
    <t>Bicicletero</t>
  </si>
  <si>
    <t>Grupo I: Mobiliario</t>
  </si>
  <si>
    <t>Silla estándar (blanco)</t>
  </si>
  <si>
    <t>Silla tapizada</t>
  </si>
  <si>
    <t xml:space="preserve">1.1 </t>
  </si>
  <si>
    <t xml:space="preserve">1.3.a </t>
  </si>
  <si>
    <t xml:space="preserve">1.4 </t>
  </si>
  <si>
    <t xml:space="preserve">1.5 </t>
  </si>
  <si>
    <t xml:space="preserve">1.6 </t>
  </si>
  <si>
    <t xml:space="preserve">1.7 </t>
  </si>
  <si>
    <t xml:space="preserve">1.8 </t>
  </si>
  <si>
    <t xml:space="preserve">2.1 </t>
  </si>
  <si>
    <t xml:space="preserve">2.2 </t>
  </si>
  <si>
    <t xml:space="preserve">2.5 </t>
  </si>
  <si>
    <t xml:space="preserve">2.6 </t>
  </si>
  <si>
    <t xml:space="preserve">2.7 </t>
  </si>
  <si>
    <t xml:space="preserve">2.8 </t>
  </si>
  <si>
    <t xml:space="preserve">2.9 </t>
  </si>
  <si>
    <t xml:space="preserve">2.10 </t>
  </si>
  <si>
    <t xml:space="preserve">2.11 </t>
  </si>
  <si>
    <t xml:space="preserve">2.12 </t>
  </si>
  <si>
    <t xml:space="preserve">2.13 </t>
  </si>
  <si>
    <t xml:space="preserve">2.14 </t>
  </si>
  <si>
    <t xml:space="preserve">2.16 </t>
  </si>
  <si>
    <t xml:space="preserve">2.18 </t>
  </si>
  <si>
    <t xml:space="preserve">3.1 </t>
  </si>
  <si>
    <t xml:space="preserve">3.3 </t>
  </si>
  <si>
    <t xml:space="preserve">3.4 </t>
  </si>
  <si>
    <t xml:space="preserve">4.2 </t>
  </si>
  <si>
    <t xml:space="preserve">4.3 </t>
  </si>
  <si>
    <t xml:space="preserve">4.4 </t>
  </si>
  <si>
    <t xml:space="preserve">4.5 </t>
  </si>
  <si>
    <t xml:space="preserve">4.6 </t>
  </si>
  <si>
    <t xml:space="preserve">4.8 </t>
  </si>
  <si>
    <t xml:space="preserve">4.10 </t>
  </si>
  <si>
    <t xml:space="preserve">5.4 </t>
  </si>
  <si>
    <t xml:space="preserve">5.7 </t>
  </si>
  <si>
    <t xml:space="preserve">5.8 </t>
  </si>
  <si>
    <t xml:space="preserve">5.11 </t>
  </si>
  <si>
    <t xml:space="preserve">5.12 </t>
  </si>
  <si>
    <t xml:space="preserve">5.13 </t>
  </si>
  <si>
    <t xml:space="preserve">6.2 </t>
  </si>
  <si>
    <t xml:space="preserve">6.3 </t>
  </si>
  <si>
    <t xml:space="preserve">6.4 </t>
  </si>
  <si>
    <t xml:space="preserve">6.5 </t>
  </si>
  <si>
    <t>Banco de circulación</t>
  </si>
  <si>
    <t>Taburete bajo (cubo)</t>
  </si>
  <si>
    <t>Mesa de alumno</t>
  </si>
  <si>
    <t>Mesa cuadrada (blanco)</t>
  </si>
  <si>
    <t>Mesa rectangular (blanco)</t>
  </si>
  <si>
    <t>Mesa con frente (blanco)</t>
  </si>
  <si>
    <t>Mesa de informática (blanco)</t>
  </si>
  <si>
    <t>Mesa de impresora / fotocopiadora (blanco)</t>
  </si>
  <si>
    <t>Escritorio (blanco)</t>
  </si>
  <si>
    <t>Mostrador</t>
  </si>
  <si>
    <t>Mesa taller</t>
  </si>
  <si>
    <t>Mesa redonda (blanco)</t>
  </si>
  <si>
    <t>Guardabultos (blanco)</t>
  </si>
  <si>
    <t>Armario bajo cerrado (blanco)</t>
  </si>
  <si>
    <t>Armario alto cerrado (blanco)</t>
  </si>
  <si>
    <t>Estantería baja (blanco)</t>
  </si>
  <si>
    <t>Set de tarimas</t>
  </si>
  <si>
    <t>Armario abierto alto (blanco)</t>
  </si>
  <si>
    <t>Guardabultos tipo locker</t>
  </si>
  <si>
    <t>Mesa exterior</t>
  </si>
  <si>
    <t>Banco largo sin respaldo</t>
  </si>
  <si>
    <t>LLAMADO PÚBLICO A OFERTAS Nº 04/2025 FIDEICOMISO ANEP</t>
  </si>
  <si>
    <t>Moneda:                  Pesos Uruguayos</t>
  </si>
  <si>
    <t>Plazo (en días corridos)</t>
  </si>
  <si>
    <t>TOTAL $</t>
  </si>
  <si>
    <t xml:space="preserve">1.2 </t>
  </si>
  <si>
    <t xml:space="preserve">2.3 </t>
  </si>
  <si>
    <t xml:space="preserve">3.2 </t>
  </si>
  <si>
    <t xml:space="preserve">3.5 </t>
  </si>
  <si>
    <t xml:space="preserve">4.1 </t>
  </si>
  <si>
    <t xml:space="preserve">4.7 </t>
  </si>
  <si>
    <t xml:space="preserve">4.9 </t>
  </si>
  <si>
    <t xml:space="preserve">5.1 </t>
  </si>
  <si>
    <t xml:space="preserve">5.2 </t>
  </si>
  <si>
    <t xml:space="preserve">5.3 </t>
  </si>
  <si>
    <t xml:space="preserve">5.5 </t>
  </si>
  <si>
    <t xml:space="preserve">5.9 </t>
  </si>
  <si>
    <t xml:space="preserve">5.10 </t>
  </si>
  <si>
    <t xml:space="preserve">6.1 </t>
  </si>
  <si>
    <t xml:space="preserve">8.2 </t>
  </si>
  <si>
    <t>8.5</t>
  </si>
  <si>
    <t>Silla metálica</t>
  </si>
  <si>
    <t>Mesa de laboratorio de Física</t>
  </si>
  <si>
    <t>Mesa de laboratorio de Química y Biología</t>
  </si>
  <si>
    <t>Pizarra de cármica</t>
  </si>
  <si>
    <t>Cartelera de cármica</t>
  </si>
  <si>
    <t>Perchero de pared</t>
  </si>
  <si>
    <t>Revistero (blanco)</t>
  </si>
  <si>
    <t>Armario bajo cerrado</t>
  </si>
  <si>
    <t>Armario de música</t>
  </si>
  <si>
    <t>Libretero cerrado</t>
  </si>
  <si>
    <t>Armario móvil para audiovisuales</t>
  </si>
  <si>
    <t>Armario móvil para laptop</t>
  </si>
  <si>
    <t>Armario con vitrina</t>
  </si>
  <si>
    <t>Fichero archivador</t>
  </si>
  <si>
    <t>Armario metálico cerrado</t>
  </si>
  <si>
    <t>Papeleras reciclado</t>
  </si>
  <si>
    <t>Banco largo</t>
  </si>
  <si>
    <t>Caballete de pintor</t>
  </si>
  <si>
    <t>Mapoteca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</si>
</sst>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 [$$-2C0A]\ * #,##0.00_ ;_ [$$-2C0A]\ * \-#,##0.00_ ;_ [$$-2C0A]\ * &quot;-&quot;??_ ;_ @_ "/>
    <numFmt numFmtId="166" formatCode="&quot;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164" fontId="3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vertical="center"/>
    </xf>
    <xf numFmtId="164" fontId="3" fillId="0" borderId="7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7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0"/>
  <sheetViews>
    <sheetView tabSelected="1" zoomScaleNormal="100" workbookViewId="0">
      <selection activeCell="J73" sqref="J73"/>
    </sheetView>
  </sheetViews>
  <sheetFormatPr baseColWidth="10" defaultRowHeight="15" x14ac:dyDescent="0.25"/>
  <cols>
    <col min="1" max="1" width="8.28515625" customWidth="1"/>
    <col min="2" max="2" width="12.42578125" customWidth="1"/>
    <col min="3" max="3" width="38.5703125" bestFit="1" customWidth="1"/>
    <col min="4" max="4" width="11.140625" style="2" customWidth="1"/>
    <col min="5" max="5" width="13.140625" style="2" customWidth="1"/>
    <col min="6" max="6" width="13.85546875" style="2" customWidth="1"/>
  </cols>
  <sheetData>
    <row r="2" spans="2:7" ht="18.75" x14ac:dyDescent="0.3">
      <c r="B2" s="1" t="s">
        <v>7</v>
      </c>
      <c r="C2" s="1"/>
    </row>
    <row r="3" spans="2:7" ht="18.75" x14ac:dyDescent="0.3">
      <c r="B3" s="3" t="s">
        <v>89</v>
      </c>
      <c r="C3" s="1"/>
    </row>
    <row r="4" spans="2:7" x14ac:dyDescent="0.25">
      <c r="B4" s="3" t="s">
        <v>12</v>
      </c>
      <c r="C4" s="3"/>
    </row>
    <row r="5" spans="2:7" x14ac:dyDescent="0.25">
      <c r="B5" s="3" t="s">
        <v>90</v>
      </c>
      <c r="C5" s="3"/>
    </row>
    <row r="6" spans="2:7" ht="26.45" customHeight="1" x14ac:dyDescent="0.25">
      <c r="B6" s="14" t="s">
        <v>10</v>
      </c>
      <c r="C6" s="15"/>
    </row>
    <row r="7" spans="2:7" ht="15.75" thickBot="1" x14ac:dyDescent="0.3">
      <c r="B7" s="3"/>
      <c r="C7" s="3"/>
    </row>
    <row r="8" spans="2:7" ht="15.75" thickBot="1" x14ac:dyDescent="0.3">
      <c r="B8" s="16" t="s">
        <v>24</v>
      </c>
      <c r="C8" s="17"/>
      <c r="D8" s="17"/>
      <c r="E8" s="17"/>
      <c r="F8" s="17"/>
      <c r="G8" s="18"/>
    </row>
    <row r="9" spans="2:7" ht="31.5" customHeight="1" x14ac:dyDescent="0.25">
      <c r="B9" s="13" t="s">
        <v>0</v>
      </c>
      <c r="C9" s="13" t="s">
        <v>1</v>
      </c>
      <c r="D9" s="13" t="s">
        <v>2</v>
      </c>
      <c r="E9" s="12" t="s">
        <v>8</v>
      </c>
      <c r="F9" s="12" t="s">
        <v>9</v>
      </c>
      <c r="G9" s="19" t="s">
        <v>91</v>
      </c>
    </row>
    <row r="10" spans="2:7" ht="15" customHeight="1" x14ac:dyDescent="0.25">
      <c r="B10" s="7" t="s">
        <v>27</v>
      </c>
      <c r="C10" s="7" t="s">
        <v>25</v>
      </c>
      <c r="D10" s="8">
        <v>2388</v>
      </c>
      <c r="E10" s="9"/>
      <c r="F10" s="10">
        <f t="shared" ref="F10:F32" si="0">+D10*E10</f>
        <v>0</v>
      </c>
      <c r="G10" s="8"/>
    </row>
    <row r="11" spans="2:7" ht="15" customHeight="1" x14ac:dyDescent="0.25">
      <c r="B11" s="7" t="s">
        <v>93</v>
      </c>
      <c r="C11" s="7" t="s">
        <v>109</v>
      </c>
      <c r="D11" s="8">
        <v>206</v>
      </c>
      <c r="E11" s="9"/>
      <c r="F11" s="10">
        <f t="shared" si="0"/>
        <v>0</v>
      </c>
      <c r="G11" s="8"/>
    </row>
    <row r="12" spans="2:7" ht="15" customHeight="1" x14ac:dyDescent="0.25">
      <c r="B12" s="7" t="s">
        <v>28</v>
      </c>
      <c r="C12" s="7" t="s">
        <v>26</v>
      </c>
      <c r="D12" s="8">
        <v>506</v>
      </c>
      <c r="E12" s="9"/>
      <c r="F12" s="10">
        <f t="shared" si="0"/>
        <v>0</v>
      </c>
      <c r="G12" s="8"/>
    </row>
    <row r="13" spans="2:7" ht="15" customHeight="1" x14ac:dyDescent="0.25">
      <c r="B13" s="7" t="s">
        <v>29</v>
      </c>
      <c r="C13" s="7" t="s">
        <v>3</v>
      </c>
      <c r="D13" s="8">
        <v>72</v>
      </c>
      <c r="E13" s="9"/>
      <c r="F13" s="10">
        <f t="shared" si="0"/>
        <v>0</v>
      </c>
      <c r="G13" s="8"/>
    </row>
    <row r="14" spans="2:7" ht="15" customHeight="1" x14ac:dyDescent="0.25">
      <c r="B14" s="7" t="s">
        <v>30</v>
      </c>
      <c r="C14" s="7" t="s">
        <v>19</v>
      </c>
      <c r="D14" s="8">
        <v>310</v>
      </c>
      <c r="E14" s="9"/>
      <c r="F14" s="10">
        <f t="shared" si="0"/>
        <v>0</v>
      </c>
      <c r="G14" s="8"/>
    </row>
    <row r="15" spans="2:7" ht="15" customHeight="1" x14ac:dyDescent="0.25">
      <c r="B15" s="7" t="s">
        <v>31</v>
      </c>
      <c r="C15" s="7" t="s">
        <v>68</v>
      </c>
      <c r="D15" s="8">
        <v>32</v>
      </c>
      <c r="E15" s="9"/>
      <c r="F15" s="10">
        <f t="shared" si="0"/>
        <v>0</v>
      </c>
      <c r="G15" s="8"/>
    </row>
    <row r="16" spans="2:7" ht="15" customHeight="1" x14ac:dyDescent="0.25">
      <c r="B16" s="7" t="s">
        <v>32</v>
      </c>
      <c r="C16" s="7" t="s">
        <v>69</v>
      </c>
      <c r="D16" s="8">
        <v>98</v>
      </c>
      <c r="E16" s="9"/>
      <c r="F16" s="10">
        <f t="shared" si="0"/>
        <v>0</v>
      </c>
      <c r="G16" s="8"/>
    </row>
    <row r="17" spans="2:7" ht="15" customHeight="1" x14ac:dyDescent="0.25">
      <c r="B17" s="7" t="s">
        <v>33</v>
      </c>
      <c r="C17" s="7" t="s">
        <v>13</v>
      </c>
      <c r="D17" s="8">
        <v>100</v>
      </c>
      <c r="E17" s="9"/>
      <c r="F17" s="10">
        <f t="shared" si="0"/>
        <v>0</v>
      </c>
      <c r="G17" s="8"/>
    </row>
    <row r="18" spans="2:7" ht="15" customHeight="1" x14ac:dyDescent="0.25">
      <c r="B18" s="7" t="s">
        <v>34</v>
      </c>
      <c r="C18" s="7" t="s">
        <v>70</v>
      </c>
      <c r="D18" s="8">
        <v>2269</v>
      </c>
      <c r="E18" s="9"/>
      <c r="F18" s="10">
        <f t="shared" si="0"/>
        <v>0</v>
      </c>
      <c r="G18" s="8"/>
    </row>
    <row r="19" spans="2:7" ht="15" customHeight="1" x14ac:dyDescent="0.25">
      <c r="B19" s="7" t="s">
        <v>35</v>
      </c>
      <c r="C19" s="7" t="s">
        <v>110</v>
      </c>
      <c r="D19" s="8">
        <v>43</v>
      </c>
      <c r="E19" s="9"/>
      <c r="F19" s="10">
        <f t="shared" si="0"/>
        <v>0</v>
      </c>
      <c r="G19" s="8"/>
    </row>
    <row r="20" spans="2:7" ht="15" customHeight="1" x14ac:dyDescent="0.25">
      <c r="B20" s="7" t="s">
        <v>94</v>
      </c>
      <c r="C20" s="7" t="s">
        <v>111</v>
      </c>
      <c r="D20" s="8">
        <v>41</v>
      </c>
      <c r="E20" s="9"/>
      <c r="F20" s="10">
        <f t="shared" si="0"/>
        <v>0</v>
      </c>
      <c r="G20" s="8"/>
    </row>
    <row r="21" spans="2:7" ht="15" customHeight="1" x14ac:dyDescent="0.25">
      <c r="B21" s="7" t="s">
        <v>36</v>
      </c>
      <c r="C21" s="7" t="s">
        <v>71</v>
      </c>
      <c r="D21" s="8">
        <v>65</v>
      </c>
      <c r="E21" s="9"/>
      <c r="F21" s="10">
        <f t="shared" si="0"/>
        <v>0</v>
      </c>
      <c r="G21" s="8"/>
    </row>
    <row r="22" spans="2:7" ht="15" customHeight="1" x14ac:dyDescent="0.25">
      <c r="B22" s="7" t="s">
        <v>37</v>
      </c>
      <c r="C22" s="7" t="s">
        <v>72</v>
      </c>
      <c r="D22" s="8">
        <v>47</v>
      </c>
      <c r="E22" s="9"/>
      <c r="F22" s="10">
        <f t="shared" si="0"/>
        <v>0</v>
      </c>
      <c r="G22" s="8"/>
    </row>
    <row r="23" spans="2:7" ht="15" customHeight="1" x14ac:dyDescent="0.25">
      <c r="B23" s="7" t="s">
        <v>38</v>
      </c>
      <c r="C23" s="7" t="s">
        <v>20</v>
      </c>
      <c r="D23" s="8">
        <v>21</v>
      </c>
      <c r="E23" s="9"/>
      <c r="F23" s="10">
        <f t="shared" si="0"/>
        <v>0</v>
      </c>
      <c r="G23" s="8"/>
    </row>
    <row r="24" spans="2:7" ht="15" customHeight="1" x14ac:dyDescent="0.25">
      <c r="B24" s="7" t="s">
        <v>39</v>
      </c>
      <c r="C24" s="7" t="s">
        <v>4</v>
      </c>
      <c r="D24" s="8">
        <v>20</v>
      </c>
      <c r="E24" s="9"/>
      <c r="F24" s="10">
        <f t="shared" si="0"/>
        <v>0</v>
      </c>
      <c r="G24" s="8"/>
    </row>
    <row r="25" spans="2:7" ht="15" customHeight="1" x14ac:dyDescent="0.25">
      <c r="B25" s="7" t="s">
        <v>40</v>
      </c>
      <c r="C25" s="7" t="s">
        <v>73</v>
      </c>
      <c r="D25" s="8">
        <v>77</v>
      </c>
      <c r="E25" s="9"/>
      <c r="F25" s="10">
        <f t="shared" si="0"/>
        <v>0</v>
      </c>
      <c r="G25" s="8"/>
    </row>
    <row r="26" spans="2:7" ht="15" customHeight="1" x14ac:dyDescent="0.25">
      <c r="B26" s="7" t="s">
        <v>41</v>
      </c>
      <c r="C26" s="7" t="s">
        <v>74</v>
      </c>
      <c r="D26" s="8">
        <v>47</v>
      </c>
      <c r="E26" s="9"/>
      <c r="F26" s="10">
        <f t="shared" si="0"/>
        <v>0</v>
      </c>
      <c r="G26" s="8"/>
    </row>
    <row r="27" spans="2:7" ht="15" customHeight="1" x14ac:dyDescent="0.25">
      <c r="B27" s="7" t="s">
        <v>42</v>
      </c>
      <c r="C27" s="7" t="s">
        <v>75</v>
      </c>
      <c r="D27" s="8">
        <v>15</v>
      </c>
      <c r="E27" s="9"/>
      <c r="F27" s="10">
        <f t="shared" si="0"/>
        <v>0</v>
      </c>
      <c r="G27" s="8"/>
    </row>
    <row r="28" spans="2:7" ht="15" customHeight="1" x14ac:dyDescent="0.25">
      <c r="B28" s="7" t="s">
        <v>43</v>
      </c>
      <c r="C28" s="7" t="s">
        <v>76</v>
      </c>
      <c r="D28" s="8">
        <v>109</v>
      </c>
      <c r="E28" s="9"/>
      <c r="F28" s="10">
        <f t="shared" si="0"/>
        <v>0</v>
      </c>
      <c r="G28" s="8"/>
    </row>
    <row r="29" spans="2:7" ht="15" customHeight="1" x14ac:dyDescent="0.25">
      <c r="B29" s="7" t="s">
        <v>44</v>
      </c>
      <c r="C29" s="7" t="s">
        <v>77</v>
      </c>
      <c r="D29" s="8">
        <v>6</v>
      </c>
      <c r="E29" s="9"/>
      <c r="F29" s="10">
        <f t="shared" si="0"/>
        <v>0</v>
      </c>
      <c r="G29" s="8"/>
    </row>
    <row r="30" spans="2:7" ht="15" customHeight="1" x14ac:dyDescent="0.25">
      <c r="B30" s="7" t="s">
        <v>45</v>
      </c>
      <c r="C30" s="7" t="s">
        <v>78</v>
      </c>
      <c r="D30" s="8">
        <v>9</v>
      </c>
      <c r="E30" s="9"/>
      <c r="F30" s="10">
        <f t="shared" si="0"/>
        <v>0</v>
      </c>
      <c r="G30" s="8"/>
    </row>
    <row r="31" spans="2:7" ht="15" customHeight="1" x14ac:dyDescent="0.25">
      <c r="B31" s="7" t="s">
        <v>46</v>
      </c>
      <c r="C31" s="7" t="s">
        <v>79</v>
      </c>
      <c r="D31" s="8">
        <v>36</v>
      </c>
      <c r="E31" s="9"/>
      <c r="F31" s="10">
        <f t="shared" si="0"/>
        <v>0</v>
      </c>
      <c r="G31" s="8"/>
    </row>
    <row r="32" spans="2:7" ht="15" customHeight="1" x14ac:dyDescent="0.25">
      <c r="B32" s="7" t="s">
        <v>47</v>
      </c>
      <c r="C32" s="7" t="s">
        <v>11</v>
      </c>
      <c r="D32" s="8">
        <v>32</v>
      </c>
      <c r="E32" s="9"/>
      <c r="F32" s="10">
        <f t="shared" si="0"/>
        <v>0</v>
      </c>
      <c r="G32" s="8"/>
    </row>
    <row r="33" spans="2:7" ht="15" customHeight="1" x14ac:dyDescent="0.25">
      <c r="B33" s="7" t="s">
        <v>48</v>
      </c>
      <c r="C33" s="7" t="s">
        <v>112</v>
      </c>
      <c r="D33" s="8">
        <v>148</v>
      </c>
      <c r="E33" s="9"/>
      <c r="F33" s="10">
        <f t="shared" ref="F26:F66" si="1">+D33*E33</f>
        <v>0</v>
      </c>
      <c r="G33" s="8"/>
    </row>
    <row r="34" spans="2:7" ht="15" customHeight="1" x14ac:dyDescent="0.25">
      <c r="B34" s="7" t="s">
        <v>95</v>
      </c>
      <c r="C34" s="7" t="s">
        <v>113</v>
      </c>
      <c r="D34" s="8">
        <v>86</v>
      </c>
      <c r="E34" s="9"/>
      <c r="F34" s="10">
        <f t="shared" si="1"/>
        <v>0</v>
      </c>
      <c r="G34" s="8"/>
    </row>
    <row r="35" spans="2:7" ht="15" customHeight="1" x14ac:dyDescent="0.25">
      <c r="B35" s="7" t="s">
        <v>49</v>
      </c>
      <c r="C35" s="7" t="s">
        <v>6</v>
      </c>
      <c r="D35" s="8">
        <v>47</v>
      </c>
      <c r="E35" s="9"/>
      <c r="F35" s="10">
        <f t="shared" si="1"/>
        <v>0</v>
      </c>
      <c r="G35" s="8"/>
    </row>
    <row r="36" spans="2:7" ht="15" customHeight="1" x14ac:dyDescent="0.25">
      <c r="B36" s="7" t="s">
        <v>50</v>
      </c>
      <c r="C36" s="7" t="s">
        <v>15</v>
      </c>
      <c r="D36" s="8">
        <v>79</v>
      </c>
      <c r="E36" s="9"/>
      <c r="F36" s="10">
        <f t="shared" si="1"/>
        <v>0</v>
      </c>
      <c r="G36" s="8"/>
    </row>
    <row r="37" spans="2:7" ht="15" customHeight="1" x14ac:dyDescent="0.25">
      <c r="B37" s="7" t="s">
        <v>96</v>
      </c>
      <c r="C37" s="7" t="s">
        <v>114</v>
      </c>
      <c r="D37" s="8">
        <v>40</v>
      </c>
      <c r="E37" s="9"/>
      <c r="F37" s="10">
        <f t="shared" si="1"/>
        <v>0</v>
      </c>
      <c r="G37" s="8"/>
    </row>
    <row r="38" spans="2:7" ht="15" customHeight="1" x14ac:dyDescent="0.25">
      <c r="B38" s="7" t="s">
        <v>97</v>
      </c>
      <c r="C38" s="7" t="s">
        <v>115</v>
      </c>
      <c r="D38" s="8">
        <v>4</v>
      </c>
      <c r="E38" s="9"/>
      <c r="F38" s="10">
        <f t="shared" si="1"/>
        <v>0</v>
      </c>
      <c r="G38" s="8"/>
    </row>
    <row r="39" spans="2:7" ht="15" customHeight="1" x14ac:dyDescent="0.25">
      <c r="B39" s="7" t="s">
        <v>51</v>
      </c>
      <c r="C39" s="7" t="s">
        <v>80</v>
      </c>
      <c r="D39" s="8">
        <v>10</v>
      </c>
      <c r="E39" s="9"/>
      <c r="F39" s="10">
        <f t="shared" si="1"/>
        <v>0</v>
      </c>
      <c r="G39" s="8"/>
    </row>
    <row r="40" spans="2:7" ht="15" customHeight="1" x14ac:dyDescent="0.25">
      <c r="B40" s="7" t="s">
        <v>52</v>
      </c>
      <c r="C40" s="7" t="s">
        <v>116</v>
      </c>
      <c r="D40" s="8">
        <v>9</v>
      </c>
      <c r="E40" s="9"/>
      <c r="F40" s="10">
        <f t="shared" si="1"/>
        <v>0</v>
      </c>
      <c r="G40" s="8"/>
    </row>
    <row r="41" spans="2:7" ht="15.75" customHeight="1" x14ac:dyDescent="0.25">
      <c r="B41" s="7" t="s">
        <v>52</v>
      </c>
      <c r="C41" s="7" t="s">
        <v>81</v>
      </c>
      <c r="D41" s="8">
        <v>115</v>
      </c>
      <c r="E41" s="9"/>
      <c r="F41" s="10">
        <f t="shared" si="1"/>
        <v>0</v>
      </c>
      <c r="G41" s="8"/>
    </row>
    <row r="42" spans="2:7" ht="15.75" customHeight="1" x14ac:dyDescent="0.25">
      <c r="B42" s="7" t="s">
        <v>53</v>
      </c>
      <c r="C42" s="7" t="s">
        <v>82</v>
      </c>
      <c r="D42" s="8">
        <v>43</v>
      </c>
      <c r="E42" s="9"/>
      <c r="F42" s="10">
        <f t="shared" si="1"/>
        <v>0</v>
      </c>
      <c r="G42" s="8"/>
    </row>
    <row r="43" spans="2:7" ht="15.75" customHeight="1" x14ac:dyDescent="0.25">
      <c r="B43" s="7" t="s">
        <v>54</v>
      </c>
      <c r="C43" s="7" t="s">
        <v>83</v>
      </c>
      <c r="D43" s="8">
        <v>22</v>
      </c>
      <c r="E43" s="9"/>
      <c r="F43" s="10">
        <f t="shared" si="1"/>
        <v>0</v>
      </c>
      <c r="G43" s="8"/>
    </row>
    <row r="44" spans="2:7" ht="15.75" customHeight="1" x14ac:dyDescent="0.25">
      <c r="B44" s="7" t="s">
        <v>55</v>
      </c>
      <c r="C44" s="7" t="s">
        <v>84</v>
      </c>
      <c r="D44" s="8">
        <v>10</v>
      </c>
      <c r="E44" s="9"/>
      <c r="F44" s="10">
        <f t="shared" si="1"/>
        <v>0</v>
      </c>
      <c r="G44" s="8"/>
    </row>
    <row r="45" spans="2:7" ht="15.75" customHeight="1" x14ac:dyDescent="0.25">
      <c r="B45" s="7" t="s">
        <v>98</v>
      </c>
      <c r="C45" s="7" t="s">
        <v>117</v>
      </c>
      <c r="D45" s="8">
        <v>1</v>
      </c>
      <c r="E45" s="9"/>
      <c r="F45" s="10">
        <f t="shared" si="1"/>
        <v>0</v>
      </c>
      <c r="G45" s="8"/>
    </row>
    <row r="46" spans="2:7" ht="15.75" customHeight="1" x14ac:dyDescent="0.25">
      <c r="B46" s="7" t="s">
        <v>56</v>
      </c>
      <c r="C46" s="7" t="s">
        <v>85</v>
      </c>
      <c r="D46" s="8">
        <v>4</v>
      </c>
      <c r="E46" s="9"/>
      <c r="F46" s="10">
        <f t="shared" si="1"/>
        <v>0</v>
      </c>
      <c r="G46" s="8"/>
    </row>
    <row r="47" spans="2:7" ht="15.75" customHeight="1" x14ac:dyDescent="0.25">
      <c r="B47" s="7" t="s">
        <v>99</v>
      </c>
      <c r="C47" s="7" t="s">
        <v>118</v>
      </c>
      <c r="D47" s="8">
        <v>1</v>
      </c>
      <c r="E47" s="9"/>
      <c r="F47" s="10">
        <f t="shared" si="1"/>
        <v>0</v>
      </c>
      <c r="G47" s="8"/>
    </row>
    <row r="48" spans="2:7" ht="15" customHeight="1" x14ac:dyDescent="0.25">
      <c r="B48" s="7" t="s">
        <v>57</v>
      </c>
      <c r="C48" s="7" t="s">
        <v>16</v>
      </c>
      <c r="D48" s="8">
        <v>1</v>
      </c>
      <c r="E48" s="9"/>
      <c r="F48" s="10">
        <f t="shared" si="1"/>
        <v>0</v>
      </c>
      <c r="G48" s="8"/>
    </row>
    <row r="49" spans="2:7" ht="15" customHeight="1" x14ac:dyDescent="0.25">
      <c r="B49" s="7" t="s">
        <v>100</v>
      </c>
      <c r="C49" s="7" t="s">
        <v>119</v>
      </c>
      <c r="D49" s="8">
        <v>1</v>
      </c>
      <c r="E49" s="9"/>
      <c r="F49" s="10">
        <f t="shared" si="1"/>
        <v>0</v>
      </c>
      <c r="G49" s="8"/>
    </row>
    <row r="50" spans="2:7" ht="15" customHeight="1" x14ac:dyDescent="0.25">
      <c r="B50" s="7" t="s">
        <v>101</v>
      </c>
      <c r="C50" s="7" t="s">
        <v>120</v>
      </c>
      <c r="D50" s="8">
        <v>8</v>
      </c>
      <c r="E50" s="9"/>
      <c r="F50" s="10">
        <f t="shared" si="1"/>
        <v>0</v>
      </c>
      <c r="G50" s="8"/>
    </row>
    <row r="51" spans="2:7" ht="15" customHeight="1" x14ac:dyDescent="0.25">
      <c r="B51" s="7" t="s">
        <v>102</v>
      </c>
      <c r="C51" s="7" t="s">
        <v>121</v>
      </c>
      <c r="D51" s="8">
        <v>10</v>
      </c>
      <c r="E51" s="9"/>
      <c r="F51" s="10">
        <f t="shared" si="1"/>
        <v>0</v>
      </c>
      <c r="G51" s="8"/>
    </row>
    <row r="52" spans="2:7" ht="15" customHeight="1" x14ac:dyDescent="0.25">
      <c r="B52" s="7" t="s">
        <v>58</v>
      </c>
      <c r="C52" s="7" t="s">
        <v>122</v>
      </c>
      <c r="D52" s="8">
        <v>17</v>
      </c>
      <c r="E52" s="9"/>
      <c r="F52" s="10">
        <f t="shared" si="1"/>
        <v>0</v>
      </c>
      <c r="G52" s="8"/>
    </row>
    <row r="53" spans="2:7" ht="15" customHeight="1" x14ac:dyDescent="0.25">
      <c r="B53" s="7" t="s">
        <v>103</v>
      </c>
      <c r="C53" s="7" t="s">
        <v>123</v>
      </c>
      <c r="D53" s="8">
        <v>8</v>
      </c>
      <c r="E53" s="9"/>
      <c r="F53" s="10">
        <f t="shared" si="1"/>
        <v>0</v>
      </c>
      <c r="G53" s="8"/>
    </row>
    <row r="54" spans="2:7" ht="15" customHeight="1" x14ac:dyDescent="0.25">
      <c r="B54" s="7" t="s">
        <v>59</v>
      </c>
      <c r="C54" s="7" t="s">
        <v>21</v>
      </c>
      <c r="D54" s="8">
        <v>31</v>
      </c>
      <c r="E54" s="9"/>
      <c r="F54" s="10">
        <f t="shared" si="1"/>
        <v>0</v>
      </c>
      <c r="G54" s="8"/>
    </row>
    <row r="55" spans="2:7" ht="15" customHeight="1" x14ac:dyDescent="0.25">
      <c r="B55" s="7" t="s">
        <v>60</v>
      </c>
      <c r="C55" s="7" t="s">
        <v>14</v>
      </c>
      <c r="D55" s="8">
        <v>39</v>
      </c>
      <c r="E55" s="9"/>
      <c r="F55" s="10">
        <f t="shared" si="1"/>
        <v>0</v>
      </c>
      <c r="G55" s="8"/>
    </row>
    <row r="56" spans="2:7" ht="15" customHeight="1" x14ac:dyDescent="0.25">
      <c r="B56" s="7" t="s">
        <v>104</v>
      </c>
      <c r="C56" s="7" t="s">
        <v>124</v>
      </c>
      <c r="D56" s="8">
        <v>9</v>
      </c>
      <c r="E56" s="9"/>
      <c r="F56" s="10">
        <f t="shared" si="1"/>
        <v>0</v>
      </c>
      <c r="G56" s="8"/>
    </row>
    <row r="57" spans="2:7" ht="15" customHeight="1" x14ac:dyDescent="0.25">
      <c r="B57" s="7" t="s">
        <v>105</v>
      </c>
      <c r="C57" s="7" t="s">
        <v>17</v>
      </c>
      <c r="D57" s="8">
        <v>93</v>
      </c>
      <c r="E57" s="9"/>
      <c r="F57" s="10">
        <f t="shared" si="1"/>
        <v>0</v>
      </c>
      <c r="G57" s="8"/>
    </row>
    <row r="58" spans="2:7" ht="15" customHeight="1" x14ac:dyDescent="0.25">
      <c r="B58" s="7" t="s">
        <v>61</v>
      </c>
      <c r="C58" s="7" t="s">
        <v>22</v>
      </c>
      <c r="D58" s="8">
        <v>49</v>
      </c>
      <c r="E58" s="9"/>
      <c r="F58" s="10">
        <f t="shared" si="1"/>
        <v>0</v>
      </c>
      <c r="G58" s="8"/>
    </row>
    <row r="59" spans="2:7" ht="15" customHeight="1" x14ac:dyDescent="0.25">
      <c r="B59" s="7" t="s">
        <v>62</v>
      </c>
      <c r="C59" s="7" t="s">
        <v>18</v>
      </c>
      <c r="D59" s="8">
        <v>52</v>
      </c>
      <c r="E59" s="9"/>
      <c r="F59" s="10">
        <f t="shared" si="1"/>
        <v>0</v>
      </c>
      <c r="G59" s="8"/>
    </row>
    <row r="60" spans="2:7" ht="15" customHeight="1" x14ac:dyDescent="0.25">
      <c r="B60" s="7" t="s">
        <v>63</v>
      </c>
      <c r="C60" s="7" t="s">
        <v>86</v>
      </c>
      <c r="D60" s="8">
        <v>36</v>
      </c>
      <c r="E60" s="9"/>
      <c r="F60" s="10">
        <f t="shared" si="1"/>
        <v>0</v>
      </c>
      <c r="G60" s="8"/>
    </row>
    <row r="61" spans="2:7" ht="15" customHeight="1" x14ac:dyDescent="0.25">
      <c r="B61" s="7" t="s">
        <v>106</v>
      </c>
      <c r="C61" s="7" t="s">
        <v>125</v>
      </c>
      <c r="D61" s="8">
        <v>4</v>
      </c>
      <c r="E61" s="9"/>
      <c r="F61" s="10">
        <f t="shared" si="1"/>
        <v>0</v>
      </c>
      <c r="G61" s="8"/>
    </row>
    <row r="62" spans="2:7" ht="15" customHeight="1" x14ac:dyDescent="0.25">
      <c r="B62" s="7" t="s">
        <v>64</v>
      </c>
      <c r="C62" s="7" t="s">
        <v>5</v>
      </c>
      <c r="D62" s="8">
        <v>40</v>
      </c>
      <c r="E62" s="9"/>
      <c r="F62" s="10">
        <f t="shared" si="1"/>
        <v>0</v>
      </c>
      <c r="G62" s="8"/>
    </row>
    <row r="63" spans="2:7" ht="15" customHeight="1" x14ac:dyDescent="0.25">
      <c r="B63" s="7" t="s">
        <v>65</v>
      </c>
      <c r="C63" s="7" t="s">
        <v>87</v>
      </c>
      <c r="D63" s="8">
        <v>8</v>
      </c>
      <c r="E63" s="9"/>
      <c r="F63" s="10">
        <f t="shared" si="1"/>
        <v>0</v>
      </c>
      <c r="G63" s="8"/>
    </row>
    <row r="64" spans="2:7" ht="15" customHeight="1" x14ac:dyDescent="0.25">
      <c r="B64" s="7" t="s">
        <v>66</v>
      </c>
      <c r="C64" s="7" t="s">
        <v>23</v>
      </c>
      <c r="D64" s="8">
        <v>33</v>
      </c>
      <c r="E64" s="9"/>
      <c r="F64" s="10">
        <f t="shared" si="1"/>
        <v>0</v>
      </c>
      <c r="G64" s="8"/>
    </row>
    <row r="65" spans="2:7" ht="15" customHeight="1" x14ac:dyDescent="0.25">
      <c r="B65" s="7" t="s">
        <v>67</v>
      </c>
      <c r="C65" s="7" t="s">
        <v>88</v>
      </c>
      <c r="D65" s="8">
        <v>8</v>
      </c>
      <c r="E65" s="9"/>
      <c r="F65" s="10">
        <f t="shared" si="1"/>
        <v>0</v>
      </c>
      <c r="G65" s="8"/>
    </row>
    <row r="66" spans="2:7" ht="15" customHeight="1" x14ac:dyDescent="0.25">
      <c r="B66" s="7" t="s">
        <v>107</v>
      </c>
      <c r="C66" s="7" t="s">
        <v>126</v>
      </c>
      <c r="D66" s="8">
        <v>10</v>
      </c>
      <c r="E66" s="9"/>
      <c r="F66" s="10">
        <f t="shared" si="1"/>
        <v>0</v>
      </c>
      <c r="G66" s="8"/>
    </row>
    <row r="67" spans="2:7" ht="15" customHeight="1" x14ac:dyDescent="0.25">
      <c r="B67" s="7" t="s">
        <v>108</v>
      </c>
      <c r="C67" s="7" t="s">
        <v>127</v>
      </c>
      <c r="D67" s="8">
        <v>2</v>
      </c>
      <c r="E67" s="9"/>
      <c r="F67" s="10">
        <f>+D67*E67</f>
        <v>0</v>
      </c>
      <c r="G67" s="8"/>
    </row>
    <row r="68" spans="2:7" x14ac:dyDescent="0.25">
      <c r="B68" s="4"/>
      <c r="C68" s="4"/>
      <c r="D68" s="5" t="s">
        <v>92</v>
      </c>
      <c r="E68" s="5"/>
      <c r="F68" s="11">
        <f>SUM(F10:F67)</f>
        <v>0</v>
      </c>
    </row>
    <row r="69" spans="2:7" x14ac:dyDescent="0.25">
      <c r="D69" s="5"/>
      <c r="E69" s="5"/>
    </row>
    <row r="70" spans="2:7" x14ac:dyDescent="0.25">
      <c r="D70" s="5"/>
      <c r="E70" s="5"/>
    </row>
    <row r="71" spans="2:7" x14ac:dyDescent="0.25">
      <c r="D71" s="5"/>
      <c r="E71" s="5"/>
    </row>
    <row r="74" spans="2:7" ht="15" customHeight="1" x14ac:dyDescent="0.25"/>
    <row r="75" spans="2:7" ht="15" customHeight="1" x14ac:dyDescent="0.25"/>
    <row r="76" spans="2:7" ht="15" customHeight="1" x14ac:dyDescent="0.25"/>
    <row r="77" spans="2:7" ht="15" customHeight="1" x14ac:dyDescent="0.25"/>
    <row r="78" spans="2:7" ht="15" customHeight="1" x14ac:dyDescent="0.25"/>
    <row r="79" spans="2:7" ht="15" customHeight="1" x14ac:dyDescent="0.25"/>
    <row r="80" spans="2:7" ht="15" customHeight="1" x14ac:dyDescent="0.25"/>
    <row r="81" spans="4:5" ht="15" customHeight="1" x14ac:dyDescent="0.25"/>
    <row r="82" spans="4:5" ht="15" customHeight="1" x14ac:dyDescent="0.25"/>
    <row r="83" spans="4:5" ht="15" customHeight="1" x14ac:dyDescent="0.25"/>
    <row r="84" spans="4:5" ht="15" customHeight="1" x14ac:dyDescent="0.25"/>
    <row r="85" spans="4:5" ht="15" customHeight="1" x14ac:dyDescent="0.25"/>
    <row r="86" spans="4:5" ht="15" customHeight="1" x14ac:dyDescent="0.25"/>
    <row r="87" spans="4:5" ht="15" customHeight="1" x14ac:dyDescent="0.25"/>
    <row r="88" spans="4:5" ht="15" customHeight="1" x14ac:dyDescent="0.25"/>
    <row r="90" spans="4:5" x14ac:dyDescent="0.25">
      <c r="D90" s="6"/>
      <c r="E90" s="6"/>
    </row>
    <row r="91" spans="4:5" x14ac:dyDescent="0.25">
      <c r="D91" s="6"/>
      <c r="E91" s="6"/>
    </row>
    <row r="149" spans="4:5" x14ac:dyDescent="0.25">
      <c r="D149" s="5"/>
      <c r="E149" s="5"/>
    </row>
    <row r="150" spans="4:5" x14ac:dyDescent="0.25">
      <c r="D150" s="5"/>
      <c r="E150" s="5"/>
    </row>
    <row r="160" spans="4:5" x14ac:dyDescent="0.25">
      <c r="D160" s="5"/>
      <c r="E160" s="5"/>
    </row>
  </sheetData>
  <mergeCells count="1">
    <mergeCell ref="B8:G8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7F52E8B1-7898-4BE5-BECB-7664516BB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B7019-4516-4C68-A23D-44383686D5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79B46-22DA-468F-ACCE-886494A28F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Mobiliario</vt:lpstr>
      <vt:lpstr>Mobiliario!Área_de_impresión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Martina Heijo</cp:lastModifiedBy>
  <cp:lastPrinted>2015-10-21T18:32:34Z</cp:lastPrinted>
  <dcterms:created xsi:type="dcterms:W3CDTF">2015-10-13T15:37:25Z</dcterms:created>
  <dcterms:modified xsi:type="dcterms:W3CDTF">2025-02-21T16:13:53Z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